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Octubre\"/>
    </mc:Choice>
  </mc:AlternateContent>
  <xr:revisionPtr revIDLastSave="0" documentId="8_{1B84DAB9-30E5-4D0C-8088-6A2F09E1F0DE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ESTADO DE RESULTADOS" sheetId="1" r:id="rId1"/>
  </sheets>
  <definedNames>
    <definedName name="_xlnm.Print_Area" localSheetId="0">'ESTADO DE RESULTADOS'!$A$1:$D$43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15" i="1" l="1"/>
  <c r="C26" i="1" s="1"/>
</calcChain>
</file>

<file path=xl/sharedStrings.xml><?xml version="1.0" encoding="utf-8"?>
<sst xmlns="http://schemas.openxmlformats.org/spreadsheetml/2006/main" count="49" uniqueCount="23">
  <si>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</si>
  <si>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</si>
  <si>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</si>
  <si>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</si>
  <si>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>TOTAL DE GASTOS</t>
  </si>
  <si>
    <t>TOTAL DE INGRESOS</t>
  </si>
  <si>
    <t>INGRESOS CORRIENTES</t>
  </si>
  <si>
    <t>GASTOS  CORRIENTES</t>
  </si>
  <si>
    <t>RESULTADO DEL PERIODO</t>
  </si>
  <si>
    <t>TRANSFERENCIAS CORRIENTES RECIBIDAS (Nota 20)</t>
  </si>
  <si>
    <t>OTROS INGRESOS (Nota 21)</t>
  </si>
  <si>
    <t>SERVICIOS PERSONALES (Nota 22)</t>
  </si>
  <si>
    <t>SERVICIOS NO PERSONALES (Nota 23)</t>
  </si>
  <si>
    <t>MATERIALES Y SUMINISTROS (Nota 24)</t>
  </si>
  <si>
    <t>DEPRECIACION Y AMORTIZACIONES (Nota 25)</t>
  </si>
  <si>
    <t>GASTOS FINANCIEROS (Nota 26)</t>
  </si>
  <si>
    <t>OTROS GASTOS INSTITUCIONALES (Nota 27)</t>
  </si>
  <si>
    <t xml:space="preserve">    Virgilio De Los Santos Mendoza</t>
  </si>
  <si>
    <t xml:space="preserve">                                                                        Luis Valdez Veras</t>
  </si>
  <si>
    <t xml:space="preserve">                                                                          Director General</t>
  </si>
  <si>
    <t xml:space="preserve">          Estados de Resultados</t>
  </si>
  <si>
    <t xml:space="preserve">         Valores en RD$</t>
  </si>
  <si>
    <t xml:space="preserve">         Al  31 de octubre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</si>
</sst>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164" fontId="10" fillId="3" borderId="0" xfId="1" applyFont="1" applyFill="1" applyAlignment="1">
      <alignment horizontal="right"/>
    </xf>
    <xf numFmtId="4" fontId="0" fillId="0" borderId="0" xfId="0" applyNumberForma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23</xdr:row>
      <xdr:rowOff>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-</a:t>
          </a:r>
        </a:p>
      </xdr:txBody>
    </xdr:sp>
    <xdr:clientData/>
  </xdr:oneCellAnchor>
  <xdr:twoCellAnchor>
    <xdr:from>
      <xdr:col>1</xdr:col>
      <xdr:colOff>1908810</xdr:colOff>
      <xdr:row>0</xdr:row>
      <xdr:rowOff>0</xdr:rowOff>
    </xdr:from>
    <xdr:to>
      <xdr:col>1</xdr:col>
      <xdr:colOff>4156710</xdr:colOff>
      <xdr:row>5</xdr:row>
      <xdr:rowOff>45720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0"/>
          <a:ext cx="224790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2"/>
  <sheetViews>
    <sheetView showGridLines="0" tabSelected="1" topLeftCell="A10" zoomScaleNormal="100" workbookViewId="0">
      <selection activeCell="F26" sqref="F26"/>
    </sheetView>
  </sheetViews>
  <sheetFormatPr defaultColWidth="8.85546875" defaultRowHeight="15" x14ac:dyDescent="0.25"/>
  <cols>
    <col min="1" max="1" width="4.140625" style="1" customWidth="1"/>
    <col min="2" max="2" width="60.85546875" style="1" customWidth="1"/>
    <col min="3" max="3" width="22.5703125" style="1" customWidth="1"/>
    <col min="4" max="5" width="20" style="1" bestFit="1" customWidth="1"/>
    <col min="6" max="6" width="22" style="1" bestFit="1" customWidth="1"/>
    <col min="7" max="7" width="16.7109375" style="1" bestFit="1" customWidth="1"/>
    <col min="8" max="9" width="14.28515625" style="1" bestFit="1" customWidth="1"/>
    <col min="10" max="16384" width="8.85546875" style="1"/>
  </cols>
  <sheetData>
    <row r="1" spans="2:6" x14ac:dyDescent="0.25">
      <c r="B1" s="17"/>
      <c r="C1" s="17"/>
      <c r="D1" s="17"/>
      <c r="E1" s="17"/>
    </row>
    <row r="2" spans="2:6" x14ac:dyDescent="0.25">
      <c r="B2" s="17"/>
      <c r="C2" s="17"/>
      <c r="D2" s="17"/>
      <c r="E2" s="17"/>
    </row>
    <row r="3" spans="2:6" ht="13.15" customHeight="1" x14ac:dyDescent="0.25">
      <c r="B3" s="35"/>
      <c r="C3" s="35"/>
      <c r="D3" s="35"/>
      <c r="E3" s="28"/>
    </row>
    <row r="4" spans="2:6" ht="13.15" customHeight="1" x14ac:dyDescent="0.25">
      <c r="B4" s="35"/>
      <c r="C4" s="35"/>
      <c r="D4" s="35"/>
      <c r="E4" s="28"/>
    </row>
    <row r="5" spans="2:6" ht="13.15" customHeight="1" x14ac:dyDescent="0.25">
      <c r="B5" s="29"/>
      <c r="C5" s="29"/>
      <c r="D5" s="29"/>
      <c r="E5" s="28"/>
    </row>
    <row r="6" spans="2:6" ht="13.15" customHeight="1" x14ac:dyDescent="0.25">
      <c r="B6" s="29"/>
      <c r="C6" s="29"/>
      <c r="D6" s="29"/>
      <c r="E6" s="28"/>
    </row>
    <row r="7" spans="2:6" ht="13.15" customHeight="1" x14ac:dyDescent="0.25">
      <c r="B7" s="41" t="s">
        <v>20</v>
      </c>
      <c r="C7" s="41"/>
      <c r="D7" s="34"/>
      <c r="E7" s="28"/>
    </row>
    <row r="8" spans="2:6" ht="13.15" customHeight="1" x14ac:dyDescent="0.25">
      <c r="B8" s="41" t="s">
        <v>22</v>
      </c>
      <c r="C8" s="41"/>
      <c r="D8" s="34"/>
      <c r="E8" s="28"/>
    </row>
    <row r="9" spans="2:6" ht="13.15" customHeight="1" x14ac:dyDescent="0.25">
      <c r="B9" s="41" t="s">
        <v>21</v>
      </c>
      <c r="C9" s="41"/>
      <c r="D9" s="34"/>
      <c r="E9" s="28"/>
    </row>
    <row r="10" spans="2:6" x14ac:dyDescent="0.25">
      <c r="B10" s="33"/>
      <c r="C10" s="27" t="s">
        <v>0</v>
      </c>
      <c r="E10" s="27"/>
    </row>
    <row r="11" spans="2:6" x14ac:dyDescent="0.25">
      <c r="C11" s="26" t="s">
        <v>0</v>
      </c>
      <c r="E11" s="8"/>
      <c r="F11" s="21"/>
    </row>
    <row r="12" spans="2:6" x14ac:dyDescent="0.25">
      <c r="B12" s="9" t="s">
        <v>6</v>
      </c>
      <c r="C12" s="25"/>
      <c r="D12" s="8"/>
      <c r="E12" s="24"/>
      <c r="F12" s="21"/>
    </row>
    <row r="13" spans="2:6" x14ac:dyDescent="0.25">
      <c r="B13" s="23" t="s">
        <v>9</v>
      </c>
      <c r="C13" s="15">
        <v>5967462220</v>
      </c>
      <c r="D13" s="14"/>
      <c r="E13" s="13"/>
      <c r="F13" s="21"/>
    </row>
    <row r="14" spans="2:6" ht="17.25" x14ac:dyDescent="0.4">
      <c r="B14" s="23" t="s">
        <v>10</v>
      </c>
      <c r="C14" s="15">
        <v>569257985.63</v>
      </c>
      <c r="D14" s="14"/>
      <c r="E14" s="20"/>
      <c r="F14" s="21"/>
    </row>
    <row r="15" spans="2:6" x14ac:dyDescent="0.25">
      <c r="B15" s="9" t="s">
        <v>5</v>
      </c>
      <c r="C15" s="19">
        <f>SUM(C13:C14)</f>
        <v>6536720205.6300001</v>
      </c>
      <c r="D15" s="31" t="s">
        <v>0</v>
      </c>
      <c r="E15" s="16" t="s">
        <v>0</v>
      </c>
      <c r="F15" s="21"/>
    </row>
    <row r="16" spans="2:6" x14ac:dyDescent="0.25">
      <c r="C16" s="22"/>
      <c r="E16" s="21" t="s">
        <v>0</v>
      </c>
    </row>
    <row r="17" spans="2:9" x14ac:dyDescent="0.25">
      <c r="B17" s="9" t="s">
        <v>7</v>
      </c>
      <c r="C17" s="22"/>
      <c r="E17" s="21"/>
    </row>
    <row r="18" spans="2:9" x14ac:dyDescent="0.25">
      <c r="B18" s="17" t="s">
        <v>11</v>
      </c>
      <c r="C18" s="15">
        <v>3732554828.71</v>
      </c>
      <c r="D18" s="32" t="s">
        <v>0</v>
      </c>
      <c r="E18" s="13" t="s">
        <v>0</v>
      </c>
      <c r="F18" s="10"/>
    </row>
    <row r="19" spans="2:9" x14ac:dyDescent="0.25">
      <c r="B19" s="17" t="s">
        <v>12</v>
      </c>
      <c r="C19" s="15">
        <v>1793588961.4300001</v>
      </c>
      <c r="D19" s="14"/>
      <c r="E19" s="13"/>
    </row>
    <row r="20" spans="2:9" ht="14.65" customHeight="1" x14ac:dyDescent="0.25">
      <c r="B20" s="17" t="s">
        <v>13</v>
      </c>
      <c r="C20" s="15">
        <v>157375396.41</v>
      </c>
      <c r="D20" s="32" t="s">
        <v>0</v>
      </c>
      <c r="E20" s="13" t="s">
        <v>0</v>
      </c>
      <c r="H20" s="11" t="s">
        <v>0</v>
      </c>
      <c r="I20" s="10" t="s">
        <v>0</v>
      </c>
    </row>
    <row r="21" spans="2:9" ht="14.65" customHeight="1" x14ac:dyDescent="0.25">
      <c r="B21" s="17" t="s">
        <v>14</v>
      </c>
      <c r="C21" s="15">
        <v>224217286.13</v>
      </c>
      <c r="D21" s="14"/>
      <c r="E21" s="13"/>
      <c r="H21" s="11"/>
      <c r="I21" s="10"/>
    </row>
    <row r="22" spans="2:9" ht="14.65" customHeight="1" x14ac:dyDescent="0.25">
      <c r="B22" s="17" t="s">
        <v>15</v>
      </c>
      <c r="C22" s="15">
        <v>136514603.44</v>
      </c>
      <c r="D22" s="14"/>
      <c r="E22" s="13"/>
      <c r="F22" s="10" t="s">
        <v>0</v>
      </c>
      <c r="H22" s="11"/>
      <c r="I22" s="10"/>
    </row>
    <row r="23" spans="2:9" ht="14.65" customHeight="1" x14ac:dyDescent="0.25">
      <c r="B23" s="17" t="s">
        <v>16</v>
      </c>
      <c r="C23" s="15">
        <v>17667859.43</v>
      </c>
      <c r="D23" s="14"/>
      <c r="E23" s="13" t="s">
        <v>0</v>
      </c>
      <c r="F23" s="10" t="s">
        <v>0</v>
      </c>
      <c r="H23" s="11"/>
      <c r="I23" s="10"/>
    </row>
    <row r="24" spans="2:9" ht="13.9" customHeight="1" x14ac:dyDescent="0.25">
      <c r="B24" s="9" t="s">
        <v>4</v>
      </c>
      <c r="C24" s="19">
        <f>SUM(C18:C23)</f>
        <v>6061918935.5500002</v>
      </c>
      <c r="D24" s="16"/>
      <c r="E24" s="16"/>
      <c r="F24" s="18" t="s">
        <v>0</v>
      </c>
    </row>
    <row r="25" spans="2:9" ht="13.9" customHeight="1" x14ac:dyDescent="0.25">
      <c r="B25" s="9"/>
      <c r="C25" s="19"/>
      <c r="D25" s="16"/>
      <c r="E25" s="16" t="s">
        <v>0</v>
      </c>
      <c r="F25" s="18"/>
      <c r="G25" s="10" t="s">
        <v>0</v>
      </c>
    </row>
    <row r="26" spans="2:9" ht="15.75" thickBot="1" x14ac:dyDescent="0.3">
      <c r="B26" s="9" t="s">
        <v>8</v>
      </c>
      <c r="C26" s="12">
        <f>C15-C24</f>
        <v>474801270.07999992</v>
      </c>
      <c r="D26" s="30"/>
      <c r="E26" s="11"/>
      <c r="F26" s="11" t="s">
        <v>0</v>
      </c>
      <c r="G26" s="10"/>
      <c r="H26" s="10" t="s">
        <v>0</v>
      </c>
      <c r="I26" s="10" t="s">
        <v>0</v>
      </c>
    </row>
    <row r="27" spans="2:9" ht="15.75" thickTop="1" x14ac:dyDescent="0.25">
      <c r="E27" s="10"/>
      <c r="F27" s="10"/>
      <c r="G27" s="10"/>
    </row>
    <row r="28" spans="2:9" x14ac:dyDescent="0.25">
      <c r="C28" s="21"/>
    </row>
    <row r="29" spans="2:9" x14ac:dyDescent="0.25">
      <c r="B29" s="38" t="s">
        <v>0</v>
      </c>
      <c r="C29" s="38"/>
      <c r="D29" s="38"/>
      <c r="E29" s="38"/>
      <c r="F29" s="10"/>
    </row>
    <row r="30" spans="2:9" x14ac:dyDescent="0.25">
      <c r="B30" s="8"/>
      <c r="C30" s="8"/>
      <c r="D30" s="8"/>
      <c r="E30" s="8"/>
    </row>
    <row r="31" spans="2:9" x14ac:dyDescent="0.25">
      <c r="B31" s="38"/>
      <c r="C31" s="38"/>
      <c r="D31" s="38"/>
      <c r="E31" s="38"/>
    </row>
    <row r="32" spans="2:9" x14ac:dyDescent="0.25">
      <c r="B32" s="39" t="s">
        <v>18</v>
      </c>
      <c r="C32" s="39"/>
      <c r="D32" s="39"/>
      <c r="E32" s="9"/>
    </row>
    <row r="33" spans="2:5" x14ac:dyDescent="0.25">
      <c r="B33" s="40" t="s">
        <v>19</v>
      </c>
      <c r="C33" s="40"/>
      <c r="D33" s="40"/>
    </row>
    <row r="34" spans="2:5" x14ac:dyDescent="0.25">
      <c r="B34" s="38" t="s">
        <v>0</v>
      </c>
      <c r="C34" s="38"/>
      <c r="D34" s="38"/>
      <c r="E34" s="38"/>
    </row>
    <row r="35" spans="2:5" x14ac:dyDescent="0.25">
      <c r="B35" s="8"/>
      <c r="C35" s="8"/>
      <c r="D35" s="8"/>
      <c r="E35" s="8"/>
    </row>
    <row r="36" spans="2:5" x14ac:dyDescent="0.25">
      <c r="B36" s="8"/>
      <c r="C36" s="8"/>
      <c r="D36" s="8"/>
      <c r="E36" s="8"/>
    </row>
    <row r="37" spans="2:5" x14ac:dyDescent="0.25">
      <c r="B37" s="37" t="s">
        <v>0</v>
      </c>
      <c r="C37" s="37"/>
      <c r="D37" s="37"/>
      <c r="E37" s="37"/>
    </row>
    <row r="38" spans="2:5" x14ac:dyDescent="0.25">
      <c r="B38" s="7" t="s">
        <v>0</v>
      </c>
      <c r="C38" s="7"/>
      <c r="D38" s="7"/>
      <c r="E38" s="7"/>
    </row>
    <row r="39" spans="2:5" ht="15.75" x14ac:dyDescent="0.25">
      <c r="B39" s="6" t="s">
        <v>17</v>
      </c>
      <c r="C39" s="36" t="s">
        <v>3</v>
      </c>
      <c r="D39" s="36"/>
      <c r="E39" s="36"/>
    </row>
    <row r="40" spans="2:5" ht="15.75" x14ac:dyDescent="0.25">
      <c r="B40" s="5" t="s">
        <v>2</v>
      </c>
      <c r="C40" s="4" t="s">
        <v>1</v>
      </c>
      <c r="D40" s="4"/>
      <c r="E40" s="4"/>
    </row>
    <row r="41" spans="2:5" x14ac:dyDescent="0.25">
      <c r="B41" s="3"/>
      <c r="E41" s="3"/>
    </row>
    <row r="42" spans="2:5" x14ac:dyDescent="0.25">
      <c r="B42" s="2" t="s">
        <v>0</v>
      </c>
      <c r="D42" s="2" t="s">
        <v>0</v>
      </c>
      <c r="E42" s="1" t="s">
        <v>0</v>
      </c>
    </row>
  </sheetData>
  <mergeCells count="12">
    <mergeCell ref="B3:D3"/>
    <mergeCell ref="B4:D4"/>
    <mergeCell ref="C39:E39"/>
    <mergeCell ref="B37:E37"/>
    <mergeCell ref="B34:E34"/>
    <mergeCell ref="B29:E29"/>
    <mergeCell ref="B31:E31"/>
    <mergeCell ref="B32:D32"/>
    <mergeCell ref="B33:D33"/>
    <mergeCell ref="B7:C7"/>
    <mergeCell ref="B8:C8"/>
    <mergeCell ref="B9:C9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RESULTADOS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2025-11-07T19:57:36Z</cp:lastPrinted>
  <dcterms:created xsi:type="dcterms:W3CDTF">2024-05-16T20:33:13Z</dcterms:created>
  <dcterms:modified xsi:type="dcterms:W3CDTF">2025-11-14T11:57:01Z</dcterms:modified>
</cp:coreProperties>
</file>